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2424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Лист1!$14:$18</definedName>
  </definedNames>
  <calcPr calcId="125725"/>
</workbook>
</file>

<file path=xl/calcChain.xml><?xml version="1.0" encoding="utf-8"?>
<calcChain xmlns="http://schemas.openxmlformats.org/spreadsheetml/2006/main">
  <c r="J35" i="1"/>
  <c r="K35"/>
  <c r="L35"/>
  <c r="M35"/>
  <c r="N35"/>
  <c r="O35"/>
  <c r="P35"/>
  <c r="I35"/>
  <c r="J27"/>
  <c r="K27"/>
  <c r="L27"/>
  <c r="M27"/>
  <c r="N27"/>
  <c r="O27"/>
  <c r="P27"/>
  <c r="I27"/>
  <c r="J22"/>
  <c r="K22"/>
  <c r="L22"/>
  <c r="M22"/>
  <c r="N22"/>
  <c r="O22"/>
  <c r="P22"/>
  <c r="I22"/>
  <c r="J19"/>
  <c r="K19"/>
  <c r="L19"/>
  <c r="M19"/>
  <c r="N19"/>
  <c r="O19"/>
  <c r="P19"/>
  <c r="I19"/>
</calcChain>
</file>

<file path=xl/sharedStrings.xml><?xml version="1.0" encoding="utf-8"?>
<sst xmlns="http://schemas.openxmlformats.org/spreadsheetml/2006/main" count="126" uniqueCount="46">
  <si>
    <t>№ п/п</t>
  </si>
  <si>
    <t>Статус (муниципальная программа Абанского района, подпрограмма)</t>
  </si>
  <si>
    <t>Наименование муниципальной программы Абанского района, подпрограммы</t>
  </si>
  <si>
    <t>ГРБС</t>
  </si>
  <si>
    <t>Код бюджетной классификации</t>
  </si>
  <si>
    <t>Расходы по годам</t>
  </si>
  <si>
    <t>Примечание</t>
  </si>
  <si>
    <t>плановый период</t>
  </si>
  <si>
    <t>РзПр</t>
  </si>
  <si>
    <t>ЦСР</t>
  </si>
  <si>
    <t>ВР</t>
  </si>
  <si>
    <t>январь – июнь</t>
  </si>
  <si>
    <t>значение на конец года</t>
  </si>
  <si>
    <t>план</t>
  </si>
  <si>
    <t>факт</t>
  </si>
  <si>
    <t>Муниципальная программа Абанского района</t>
  </si>
  <si>
    <t>всего расходные обязательства</t>
  </si>
  <si>
    <t>в том числе по ГРБС:</t>
  </si>
  <si>
    <t>Подпрограмма 1</t>
  </si>
  <si>
    <t>Отдельное мероприятие муниципальной программы Абанского района 1</t>
  </si>
  <si>
    <t>о разработке муниципальных программ</t>
  </si>
  <si>
    <t>Абанского района,</t>
  </si>
  <si>
    <t>их формирования и реализации</t>
  </si>
  <si>
    <t>мероприятий муниципальной программы Абанского района и подпрограмм с указанием плановых и фактических значений</t>
  </si>
  <si>
    <t>(с расшифровкой по главным распорядителям средств районного бюджета, подпрограммам, отдельным мероприятиям</t>
  </si>
  <si>
    <t>муниципальной программы Абанского района, а также по годам реализации муниципальной программы Абанского района)</t>
  </si>
  <si>
    <t xml:space="preserve">об использовании бюджетных ассигнований районного бюджета и иных средств на реализацию отдельных </t>
  </si>
  <si>
    <t xml:space="preserve">Информация </t>
  </si>
  <si>
    <t>(тыс. рублей)</t>
  </si>
  <si>
    <t>Приложение № 10</t>
  </si>
  <si>
    <t>Подпись</t>
  </si>
  <si>
    <t>ФИО</t>
  </si>
  <si>
    <t xml:space="preserve">к Порядку принятия решений </t>
  </si>
  <si>
    <t>Управление муниципальными финансами Абанского района</t>
  </si>
  <si>
    <t>год, предшествующий отчетному году реализации программы                2024 год</t>
  </si>
  <si>
    <t>отчетный год реализации муниципальной программы Абанского района                             2025 год</t>
  </si>
  <si>
    <t>2026 год</t>
  </si>
  <si>
    <t>2027 год</t>
  </si>
  <si>
    <t>Х</t>
  </si>
  <si>
    <t>Финансовое управление администрации Абанского района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</si>
  <si>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</t>
  </si>
  <si>
    <t>Подпрограмма 2</t>
  </si>
  <si>
    <t>Обеспечение реализации муниципальной программы и прочие мероприятия</t>
  </si>
  <si>
    <t>Руководитель финансового управления</t>
  </si>
  <si>
    <t>И.В. Демская</t>
  </si>
  <si>
    <t>Содействие развитию налогового потенциала</t>
  </si>
</sst>
</file>

<file path=xl/styles.xml><?xml version="1.0" encoding="utf-8"?>
<styleSheet xmlns="http://schemas.openxmlformats.org/spreadsheetml/2006/main">
  <numFmts count="1">
    <numFmt numFmtId="168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8" fontId="3" fillId="0" borderId="1" xfId="0" applyNumberFormat="1" applyFont="1" applyBorder="1" applyAlignment="1">
      <alignment horizontal="right" vertical="top" wrapText="1"/>
    </xf>
    <xf numFmtId="168" fontId="3" fillId="0" borderId="6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0" xfId="0" applyFont="1" applyBorder="1"/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168" fontId="3" fillId="0" borderId="1" xfId="0" applyNumberFormat="1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tabSelected="1" zoomScaleNormal="100" workbookViewId="0">
      <selection activeCell="N4" sqref="N4:Q4"/>
    </sheetView>
  </sheetViews>
  <sheetFormatPr defaultRowHeight="15"/>
  <cols>
    <col min="1" max="1" width="9.28515625" bestFit="1" customWidth="1"/>
    <col min="2" max="2" width="26.7109375" customWidth="1"/>
    <col min="3" max="3" width="27.28515625" customWidth="1"/>
    <col min="4" max="4" width="18.5703125" customWidth="1"/>
    <col min="5" max="5" width="6.42578125" bestFit="1" customWidth="1"/>
    <col min="6" max="6" width="6.28515625" bestFit="1" customWidth="1"/>
    <col min="7" max="7" width="13.42578125" bestFit="1" customWidth="1"/>
    <col min="8" max="8" width="5.140625" bestFit="1" customWidth="1"/>
    <col min="9" max="11" width="10.85546875" bestFit="1" customWidth="1"/>
    <col min="12" max="12" width="9.7109375" bestFit="1" customWidth="1"/>
    <col min="13" max="16" width="10.85546875" bestFit="1" customWidth="1"/>
    <col min="17" max="17" width="21.85546875" customWidth="1"/>
  </cols>
  <sheetData>
    <row r="1" spans="1:17" ht="18.75">
      <c r="N1" s="5" t="s">
        <v>29</v>
      </c>
      <c r="O1" s="6"/>
      <c r="P1" s="6"/>
      <c r="Q1" s="6"/>
    </row>
    <row r="2" spans="1:17" ht="18.75">
      <c r="N2" s="5" t="s">
        <v>32</v>
      </c>
      <c r="O2" s="6"/>
      <c r="P2" s="6"/>
      <c r="Q2" s="6"/>
    </row>
    <row r="3" spans="1:17" ht="18.75">
      <c r="N3" s="5" t="s">
        <v>20</v>
      </c>
      <c r="O3" s="6"/>
      <c r="P3" s="6"/>
      <c r="Q3" s="6"/>
    </row>
    <row r="4" spans="1:17" ht="18.75">
      <c r="N4" s="5" t="s">
        <v>21</v>
      </c>
      <c r="O4" s="6"/>
      <c r="P4" s="6"/>
      <c r="Q4" s="6"/>
    </row>
    <row r="5" spans="1:17" ht="18.75">
      <c r="N5" s="5" t="s">
        <v>22</v>
      </c>
      <c r="O5" s="6"/>
      <c r="P5" s="6"/>
      <c r="Q5" s="6"/>
    </row>
    <row r="7" spans="1:17" ht="18.75">
      <c r="A7" s="7" t="s">
        <v>27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 ht="18.75">
      <c r="A8" s="7" t="s">
        <v>26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 ht="18.75">
      <c r="A9" s="7" t="s">
        <v>23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18.75">
      <c r="A10" s="7" t="s">
        <v>24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 ht="18.75">
      <c r="A11" s="7" t="s">
        <v>25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1:17" ht="15.75">
      <c r="Q13" s="1" t="s">
        <v>28</v>
      </c>
    </row>
    <row r="14" spans="1:17" ht="17.25" customHeight="1">
      <c r="A14" s="9" t="s">
        <v>0</v>
      </c>
      <c r="B14" s="9" t="s">
        <v>1</v>
      </c>
      <c r="C14" s="9" t="s">
        <v>2</v>
      </c>
      <c r="D14" s="9" t="s">
        <v>3</v>
      </c>
      <c r="E14" s="9" t="s">
        <v>4</v>
      </c>
      <c r="F14" s="9"/>
      <c r="G14" s="9"/>
      <c r="H14" s="9"/>
      <c r="I14" s="9" t="s">
        <v>5</v>
      </c>
      <c r="J14" s="9"/>
      <c r="K14" s="9"/>
      <c r="L14" s="9"/>
      <c r="M14" s="9"/>
      <c r="N14" s="9"/>
      <c r="O14" s="9"/>
      <c r="P14" s="9"/>
      <c r="Q14" s="9" t="s">
        <v>6</v>
      </c>
    </row>
    <row r="15" spans="1:17" ht="45" customHeight="1">
      <c r="A15" s="9"/>
      <c r="B15" s="9"/>
      <c r="C15" s="9"/>
      <c r="D15" s="9"/>
      <c r="E15" s="9"/>
      <c r="F15" s="9"/>
      <c r="G15" s="9"/>
      <c r="H15" s="9"/>
      <c r="I15" s="9" t="s">
        <v>34</v>
      </c>
      <c r="J15" s="9"/>
      <c r="K15" s="9" t="s">
        <v>35</v>
      </c>
      <c r="L15" s="9"/>
      <c r="M15" s="9"/>
      <c r="N15" s="9"/>
      <c r="O15" s="9" t="s">
        <v>7</v>
      </c>
      <c r="P15" s="9"/>
      <c r="Q15" s="9"/>
    </row>
    <row r="16" spans="1:17" ht="46.5" customHeight="1">
      <c r="A16" s="9"/>
      <c r="B16" s="9"/>
      <c r="C16" s="9"/>
      <c r="D16" s="9"/>
      <c r="E16" s="9" t="s">
        <v>3</v>
      </c>
      <c r="F16" s="9" t="s">
        <v>8</v>
      </c>
      <c r="G16" s="9" t="s">
        <v>9</v>
      </c>
      <c r="H16" s="9" t="s">
        <v>10</v>
      </c>
      <c r="I16" s="9"/>
      <c r="J16" s="9"/>
      <c r="K16" s="9" t="s">
        <v>11</v>
      </c>
      <c r="L16" s="9"/>
      <c r="M16" s="9" t="s">
        <v>12</v>
      </c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10" t="s">
        <v>13</v>
      </c>
      <c r="J17" s="10" t="s">
        <v>14</v>
      </c>
      <c r="K17" s="10" t="s">
        <v>13</v>
      </c>
      <c r="L17" s="10" t="s">
        <v>14</v>
      </c>
      <c r="M17" s="10" t="s">
        <v>13</v>
      </c>
      <c r="N17" s="10" t="s">
        <v>14</v>
      </c>
      <c r="O17" s="10" t="s">
        <v>36</v>
      </c>
      <c r="P17" s="10" t="s">
        <v>37</v>
      </c>
      <c r="Q17" s="9"/>
    </row>
    <row r="18" spans="1:17">
      <c r="A18" s="10">
        <v>1</v>
      </c>
      <c r="B18" s="10">
        <v>2</v>
      </c>
      <c r="C18" s="10">
        <v>3</v>
      </c>
      <c r="D18" s="10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  <c r="O18" s="11">
        <v>15</v>
      </c>
      <c r="P18" s="11">
        <v>16</v>
      </c>
      <c r="Q18" s="10">
        <v>17</v>
      </c>
    </row>
    <row r="19" spans="1:17" ht="30">
      <c r="A19" s="3">
        <v>1</v>
      </c>
      <c r="B19" s="3" t="s">
        <v>15</v>
      </c>
      <c r="C19" s="3" t="s">
        <v>33</v>
      </c>
      <c r="D19" s="12" t="s">
        <v>16</v>
      </c>
      <c r="E19" s="10" t="s">
        <v>38</v>
      </c>
      <c r="F19" s="10" t="s">
        <v>38</v>
      </c>
      <c r="G19" s="10" t="s">
        <v>38</v>
      </c>
      <c r="H19" s="10" t="s">
        <v>38</v>
      </c>
      <c r="I19" s="21">
        <f>I21</f>
        <v>179603.3</v>
      </c>
      <c r="J19" s="21">
        <f t="shared" ref="J19:P19" si="0">J21</f>
        <v>179577.60000000001</v>
      </c>
      <c r="K19" s="21">
        <f t="shared" si="0"/>
        <v>176788.1</v>
      </c>
      <c r="L19" s="21">
        <f t="shared" si="0"/>
        <v>97793.600000000006</v>
      </c>
      <c r="M19" s="21">
        <f t="shared" si="0"/>
        <v>176190.3</v>
      </c>
      <c r="N19" s="21">
        <f t="shared" si="0"/>
        <v>175441.7</v>
      </c>
      <c r="O19" s="21">
        <f t="shared" si="0"/>
        <v>107666.7</v>
      </c>
      <c r="P19" s="21">
        <f t="shared" si="0"/>
        <v>103899.6</v>
      </c>
      <c r="Q19" s="13"/>
    </row>
    <row r="20" spans="1:17" ht="30">
      <c r="A20" s="3"/>
      <c r="B20" s="3"/>
      <c r="C20" s="3"/>
      <c r="D20" s="12" t="s">
        <v>17</v>
      </c>
      <c r="E20" s="10" t="s">
        <v>38</v>
      </c>
      <c r="F20" s="10" t="s">
        <v>38</v>
      </c>
      <c r="G20" s="10" t="s">
        <v>38</v>
      </c>
      <c r="H20" s="10" t="s">
        <v>38</v>
      </c>
      <c r="I20" s="10" t="s">
        <v>38</v>
      </c>
      <c r="J20" s="10" t="s">
        <v>38</v>
      </c>
      <c r="K20" s="10" t="s">
        <v>38</v>
      </c>
      <c r="L20" s="10" t="s">
        <v>38</v>
      </c>
      <c r="M20" s="10" t="s">
        <v>38</v>
      </c>
      <c r="N20" s="10" t="s">
        <v>38</v>
      </c>
      <c r="O20" s="10" t="s">
        <v>38</v>
      </c>
      <c r="P20" s="10" t="s">
        <v>38</v>
      </c>
      <c r="Q20" s="13"/>
    </row>
    <row r="21" spans="1:17" ht="60">
      <c r="A21" s="3"/>
      <c r="B21" s="3"/>
      <c r="C21" s="3"/>
      <c r="D21" s="12" t="s">
        <v>39</v>
      </c>
      <c r="E21" s="10">
        <v>902</v>
      </c>
      <c r="F21" s="10" t="s">
        <v>38</v>
      </c>
      <c r="G21" s="10" t="s">
        <v>38</v>
      </c>
      <c r="H21" s="10" t="s">
        <v>38</v>
      </c>
      <c r="I21" s="21">
        <v>179603.3</v>
      </c>
      <c r="J21" s="21">
        <v>179577.60000000001</v>
      </c>
      <c r="K21" s="21">
        <v>176788.1</v>
      </c>
      <c r="L21" s="21">
        <v>97793.600000000006</v>
      </c>
      <c r="M21" s="21">
        <v>176190.3</v>
      </c>
      <c r="N21" s="21">
        <v>175441.7</v>
      </c>
      <c r="O21" s="21">
        <v>107666.7</v>
      </c>
      <c r="P21" s="21">
        <v>103899.6</v>
      </c>
      <c r="Q21" s="13"/>
    </row>
    <row r="22" spans="1:17" ht="30" customHeight="1">
      <c r="A22" s="14">
        <v>2</v>
      </c>
      <c r="B22" s="14" t="s">
        <v>18</v>
      </c>
      <c r="C22" s="14" t="s">
        <v>40</v>
      </c>
      <c r="D22" s="2" t="s">
        <v>16</v>
      </c>
      <c r="E22" s="10" t="s">
        <v>38</v>
      </c>
      <c r="F22" s="10" t="s">
        <v>38</v>
      </c>
      <c r="G22" s="10" t="s">
        <v>38</v>
      </c>
      <c r="H22" s="10" t="s">
        <v>38</v>
      </c>
      <c r="I22" s="22">
        <f>I24+I25+I26</f>
        <v>165907.79999999999</v>
      </c>
      <c r="J22" s="22">
        <f t="shared" ref="J22:P22" si="1">J24+J25+J26</f>
        <v>165907.79999999999</v>
      </c>
      <c r="K22" s="22">
        <f t="shared" si="1"/>
        <v>160675.4</v>
      </c>
      <c r="L22" s="22">
        <f t="shared" si="1"/>
        <v>88854.5</v>
      </c>
      <c r="M22" s="22">
        <f t="shared" si="1"/>
        <v>160077.59999999998</v>
      </c>
      <c r="N22" s="22">
        <f t="shared" si="1"/>
        <v>159366.59999999998</v>
      </c>
      <c r="O22" s="22">
        <f t="shared" si="1"/>
        <v>94438.8</v>
      </c>
      <c r="P22" s="22">
        <f t="shared" si="1"/>
        <v>90671.7</v>
      </c>
      <c r="Q22" s="2"/>
    </row>
    <row r="23" spans="1:17" ht="30">
      <c r="A23" s="15"/>
      <c r="B23" s="15"/>
      <c r="C23" s="15"/>
      <c r="D23" s="2" t="s">
        <v>17</v>
      </c>
      <c r="E23" s="10" t="s">
        <v>38</v>
      </c>
      <c r="F23" s="11" t="s">
        <v>38</v>
      </c>
      <c r="G23" s="11" t="s">
        <v>38</v>
      </c>
      <c r="H23" s="11" t="s">
        <v>38</v>
      </c>
      <c r="I23" s="11" t="s">
        <v>38</v>
      </c>
      <c r="J23" s="11" t="s">
        <v>38</v>
      </c>
      <c r="K23" s="11" t="s">
        <v>38</v>
      </c>
      <c r="L23" s="11" t="s">
        <v>38</v>
      </c>
      <c r="M23" s="11" t="s">
        <v>38</v>
      </c>
      <c r="N23" s="11" t="s">
        <v>38</v>
      </c>
      <c r="O23" s="11" t="s">
        <v>38</v>
      </c>
      <c r="P23" s="11" t="s">
        <v>38</v>
      </c>
      <c r="Q23" s="2"/>
    </row>
    <row r="24" spans="1:17">
      <c r="A24" s="15"/>
      <c r="B24" s="15"/>
      <c r="C24" s="15"/>
      <c r="D24" s="14" t="s">
        <v>39</v>
      </c>
      <c r="E24" s="18">
        <v>902</v>
      </c>
      <c r="F24" s="3">
        <v>1401</v>
      </c>
      <c r="G24" s="23">
        <v>1810076010</v>
      </c>
      <c r="H24" s="2">
        <v>511</v>
      </c>
      <c r="I24" s="21">
        <v>42057.5</v>
      </c>
      <c r="J24" s="21">
        <v>42057.5</v>
      </c>
      <c r="K24" s="21">
        <v>44743.8</v>
      </c>
      <c r="L24" s="21">
        <v>20698.3</v>
      </c>
      <c r="M24" s="21">
        <v>44743.8</v>
      </c>
      <c r="N24" s="21">
        <v>44743.8</v>
      </c>
      <c r="O24" s="21">
        <v>35795</v>
      </c>
      <c r="P24" s="21">
        <v>35795</v>
      </c>
      <c r="Q24" s="13"/>
    </row>
    <row r="25" spans="1:17">
      <c r="A25" s="15"/>
      <c r="B25" s="15"/>
      <c r="C25" s="15"/>
      <c r="D25" s="15"/>
      <c r="E25" s="19"/>
      <c r="F25" s="3"/>
      <c r="G25" s="23">
        <v>1810001010</v>
      </c>
      <c r="H25" s="2">
        <v>511</v>
      </c>
      <c r="I25" s="21">
        <v>58935.4</v>
      </c>
      <c r="J25" s="21">
        <v>58935.4</v>
      </c>
      <c r="K25" s="21">
        <v>64711.1</v>
      </c>
      <c r="L25" s="21">
        <v>32083.599999999999</v>
      </c>
      <c r="M25" s="21">
        <v>64711.1</v>
      </c>
      <c r="N25" s="21">
        <v>64711.1</v>
      </c>
      <c r="O25" s="21">
        <v>33616.6</v>
      </c>
      <c r="P25" s="21">
        <v>34210.5</v>
      </c>
      <c r="Q25" s="13"/>
    </row>
    <row r="26" spans="1:17" ht="30.75" customHeight="1">
      <c r="A26" s="16"/>
      <c r="B26" s="16"/>
      <c r="C26" s="16"/>
      <c r="D26" s="16"/>
      <c r="E26" s="20"/>
      <c r="F26" s="2">
        <v>1403</v>
      </c>
      <c r="G26" s="23">
        <v>1810003010</v>
      </c>
      <c r="H26" s="2">
        <v>540</v>
      </c>
      <c r="I26" s="21">
        <v>64914.9</v>
      </c>
      <c r="J26" s="21">
        <v>64914.9</v>
      </c>
      <c r="K26" s="21">
        <v>51220.5</v>
      </c>
      <c r="L26" s="21">
        <v>36072.6</v>
      </c>
      <c r="M26" s="21">
        <v>50622.7</v>
      </c>
      <c r="N26" s="21">
        <v>49911.7</v>
      </c>
      <c r="O26" s="21">
        <v>25027.200000000001</v>
      </c>
      <c r="P26" s="21">
        <v>20666.2</v>
      </c>
      <c r="Q26" s="13"/>
    </row>
    <row r="27" spans="1:17" ht="30" customHeight="1">
      <c r="A27" s="14">
        <v>3</v>
      </c>
      <c r="B27" s="14" t="s">
        <v>41</v>
      </c>
      <c r="C27" s="14" t="s">
        <v>42</v>
      </c>
      <c r="D27" s="2" t="s">
        <v>16</v>
      </c>
      <c r="E27" s="10" t="s">
        <v>38</v>
      </c>
      <c r="F27" s="10" t="s">
        <v>38</v>
      </c>
      <c r="G27" s="10" t="s">
        <v>38</v>
      </c>
      <c r="H27" s="10" t="s">
        <v>38</v>
      </c>
      <c r="I27" s="22">
        <f>I29+I30+I31+I32+I33+I34</f>
        <v>12821.599999999999</v>
      </c>
      <c r="J27" s="22">
        <f t="shared" ref="J27:P27" si="2">J29+J30+J31+J32+J33+J34</f>
        <v>12795.9</v>
      </c>
      <c r="K27" s="22">
        <f t="shared" si="2"/>
        <v>14897.200000000003</v>
      </c>
      <c r="L27" s="22">
        <f t="shared" si="2"/>
        <v>7846.7000000000007</v>
      </c>
      <c r="M27" s="22">
        <f t="shared" si="2"/>
        <v>14897.200000000003</v>
      </c>
      <c r="N27" s="22">
        <f t="shared" si="2"/>
        <v>14859.600000000002</v>
      </c>
      <c r="O27" s="22">
        <f t="shared" si="2"/>
        <v>13227.900000000001</v>
      </c>
      <c r="P27" s="22">
        <f t="shared" si="2"/>
        <v>13227.900000000001</v>
      </c>
      <c r="Q27" s="2"/>
    </row>
    <row r="28" spans="1:17" ht="30">
      <c r="A28" s="15"/>
      <c r="B28" s="15"/>
      <c r="C28" s="15"/>
      <c r="D28" s="2" t="s">
        <v>17</v>
      </c>
      <c r="E28" s="11" t="s">
        <v>38</v>
      </c>
      <c r="F28" s="11" t="s">
        <v>38</v>
      </c>
      <c r="G28" s="11" t="s">
        <v>38</v>
      </c>
      <c r="H28" s="11" t="s">
        <v>38</v>
      </c>
      <c r="I28" s="11" t="s">
        <v>38</v>
      </c>
      <c r="J28" s="11" t="s">
        <v>38</v>
      </c>
      <c r="K28" s="11" t="s">
        <v>38</v>
      </c>
      <c r="L28" s="11" t="s">
        <v>38</v>
      </c>
      <c r="M28" s="11" t="s">
        <v>38</v>
      </c>
      <c r="N28" s="11" t="s">
        <v>38</v>
      </c>
      <c r="O28" s="11" t="s">
        <v>38</v>
      </c>
      <c r="P28" s="11" t="s">
        <v>38</v>
      </c>
      <c r="Q28" s="2"/>
    </row>
    <row r="29" spans="1:17" ht="15" customHeight="1">
      <c r="A29" s="15"/>
      <c r="B29" s="15"/>
      <c r="C29" s="15"/>
      <c r="D29" s="24" t="s">
        <v>39</v>
      </c>
      <c r="E29" s="3">
        <v>902</v>
      </c>
      <c r="F29" s="3">
        <v>106</v>
      </c>
      <c r="G29" s="3">
        <v>1820002460</v>
      </c>
      <c r="H29" s="2">
        <v>121</v>
      </c>
      <c r="I29" s="21">
        <v>8967.7999999999993</v>
      </c>
      <c r="J29" s="21">
        <v>8965.7000000000007</v>
      </c>
      <c r="K29" s="21">
        <v>9668.7000000000007</v>
      </c>
      <c r="L29" s="21">
        <v>5361.9</v>
      </c>
      <c r="M29" s="21">
        <v>10028.1</v>
      </c>
      <c r="N29" s="21">
        <v>10024.700000000001</v>
      </c>
      <c r="O29" s="21">
        <v>9161.7999999999993</v>
      </c>
      <c r="P29" s="21">
        <v>9161.7999999999993</v>
      </c>
      <c r="Q29" s="13"/>
    </row>
    <row r="30" spans="1:17">
      <c r="A30" s="15"/>
      <c r="B30" s="15"/>
      <c r="C30" s="15"/>
      <c r="D30" s="25"/>
      <c r="E30" s="3"/>
      <c r="F30" s="3"/>
      <c r="G30" s="3"/>
      <c r="H30" s="2">
        <v>122</v>
      </c>
      <c r="I30" s="21">
        <v>10.3</v>
      </c>
      <c r="J30" s="21">
        <v>8.9</v>
      </c>
      <c r="K30" s="21">
        <v>12.7</v>
      </c>
      <c r="L30" s="21">
        <v>4.5</v>
      </c>
      <c r="M30" s="21">
        <v>7</v>
      </c>
      <c r="N30" s="21">
        <v>7</v>
      </c>
      <c r="O30" s="21">
        <v>12.7</v>
      </c>
      <c r="P30" s="21">
        <v>12.7</v>
      </c>
      <c r="Q30" s="13"/>
    </row>
    <row r="31" spans="1:17">
      <c r="A31" s="15"/>
      <c r="B31" s="15"/>
      <c r="C31" s="15"/>
      <c r="D31" s="25"/>
      <c r="E31" s="3"/>
      <c r="F31" s="3"/>
      <c r="G31" s="3"/>
      <c r="H31" s="2">
        <v>129</v>
      </c>
      <c r="I31" s="21">
        <v>2707.6</v>
      </c>
      <c r="J31" s="21">
        <v>2707</v>
      </c>
      <c r="K31" s="21">
        <v>2920.3</v>
      </c>
      <c r="L31" s="21">
        <v>1618.1</v>
      </c>
      <c r="M31" s="21">
        <v>3028.3</v>
      </c>
      <c r="N31" s="21">
        <v>3026.2</v>
      </c>
      <c r="O31" s="21">
        <v>2767.2</v>
      </c>
      <c r="P31" s="21">
        <v>2767.2</v>
      </c>
      <c r="Q31" s="13"/>
    </row>
    <row r="32" spans="1:17">
      <c r="A32" s="15"/>
      <c r="B32" s="15"/>
      <c r="C32" s="15"/>
      <c r="D32" s="25"/>
      <c r="E32" s="3"/>
      <c r="F32" s="3"/>
      <c r="G32" s="3"/>
      <c r="H32" s="2">
        <v>244</v>
      </c>
      <c r="I32" s="21">
        <v>1135.9000000000001</v>
      </c>
      <c r="J32" s="21">
        <v>1114.3</v>
      </c>
      <c r="K32" s="21">
        <v>1286.2</v>
      </c>
      <c r="L32" s="21">
        <v>357.6</v>
      </c>
      <c r="M32" s="21">
        <v>824.5</v>
      </c>
      <c r="N32" s="21">
        <v>792.4</v>
      </c>
      <c r="O32" s="21">
        <v>1286.2</v>
      </c>
      <c r="P32" s="21">
        <v>1286.2</v>
      </c>
      <c r="Q32" s="13"/>
    </row>
    <row r="33" spans="1:17">
      <c r="A33" s="15"/>
      <c r="B33" s="15"/>
      <c r="C33" s="15"/>
      <c r="D33" s="25"/>
      <c r="E33" s="3"/>
      <c r="F33" s="3"/>
      <c r="G33" s="3">
        <v>1820010240</v>
      </c>
      <c r="H33" s="2">
        <v>121</v>
      </c>
      <c r="I33" s="21">
        <v>0</v>
      </c>
      <c r="J33" s="21">
        <v>0</v>
      </c>
      <c r="K33" s="21">
        <v>775.2</v>
      </c>
      <c r="L33" s="21">
        <v>387.6</v>
      </c>
      <c r="M33" s="21">
        <v>775.2</v>
      </c>
      <c r="N33" s="21">
        <v>775.2</v>
      </c>
      <c r="O33" s="21">
        <v>0</v>
      </c>
      <c r="P33" s="21">
        <v>0</v>
      </c>
      <c r="Q33" s="13"/>
    </row>
    <row r="34" spans="1:17">
      <c r="A34" s="16"/>
      <c r="B34" s="16"/>
      <c r="C34" s="16"/>
      <c r="D34" s="26"/>
      <c r="E34" s="3"/>
      <c r="F34" s="3"/>
      <c r="G34" s="3"/>
      <c r="H34" s="2">
        <v>129</v>
      </c>
      <c r="I34" s="21">
        <v>0</v>
      </c>
      <c r="J34" s="21">
        <v>0</v>
      </c>
      <c r="K34" s="21">
        <v>234.1</v>
      </c>
      <c r="L34" s="21">
        <v>117</v>
      </c>
      <c r="M34" s="21">
        <v>234.1</v>
      </c>
      <c r="N34" s="21">
        <v>234.1</v>
      </c>
      <c r="O34" s="21">
        <v>0</v>
      </c>
      <c r="P34" s="21">
        <v>0</v>
      </c>
      <c r="Q34" s="13"/>
    </row>
    <row r="35" spans="1:17" ht="30">
      <c r="A35" s="3">
        <v>4</v>
      </c>
      <c r="B35" s="3" t="s">
        <v>19</v>
      </c>
      <c r="C35" s="2" t="s">
        <v>45</v>
      </c>
      <c r="D35" s="2" t="s">
        <v>16</v>
      </c>
      <c r="E35" s="10" t="s">
        <v>38</v>
      </c>
      <c r="F35" s="10" t="s">
        <v>38</v>
      </c>
      <c r="G35" s="10" t="s">
        <v>38</v>
      </c>
      <c r="H35" s="10" t="s">
        <v>38</v>
      </c>
      <c r="I35" s="22">
        <f>I37</f>
        <v>873.9</v>
      </c>
      <c r="J35" s="22">
        <f t="shared" ref="J35:P35" si="3">J37</f>
        <v>873.9</v>
      </c>
      <c r="K35" s="22">
        <f t="shared" si="3"/>
        <v>1215.5</v>
      </c>
      <c r="L35" s="22">
        <f t="shared" si="3"/>
        <v>1092.4000000000001</v>
      </c>
      <c r="M35" s="22">
        <f t="shared" si="3"/>
        <v>1215.5</v>
      </c>
      <c r="N35" s="22">
        <f t="shared" si="3"/>
        <v>1215.5</v>
      </c>
      <c r="O35" s="22">
        <f t="shared" si="3"/>
        <v>0</v>
      </c>
      <c r="P35" s="22">
        <f t="shared" si="3"/>
        <v>0</v>
      </c>
      <c r="Q35" s="2"/>
    </row>
    <row r="36" spans="1:17" ht="30">
      <c r="A36" s="3"/>
      <c r="B36" s="3"/>
      <c r="C36" s="2"/>
      <c r="D36" s="17" t="s">
        <v>17</v>
      </c>
      <c r="E36" s="11" t="s">
        <v>38</v>
      </c>
      <c r="F36" s="11" t="s">
        <v>38</v>
      </c>
      <c r="G36" s="11" t="s">
        <v>38</v>
      </c>
      <c r="H36" s="11" t="s">
        <v>38</v>
      </c>
      <c r="I36" s="11" t="s">
        <v>38</v>
      </c>
      <c r="J36" s="11" t="s">
        <v>38</v>
      </c>
      <c r="K36" s="11" t="s">
        <v>38</v>
      </c>
      <c r="L36" s="11" t="s">
        <v>38</v>
      </c>
      <c r="M36" s="11" t="s">
        <v>38</v>
      </c>
      <c r="N36" s="11" t="s">
        <v>38</v>
      </c>
      <c r="O36" s="11" t="s">
        <v>38</v>
      </c>
      <c r="P36" s="11" t="s">
        <v>38</v>
      </c>
      <c r="Q36" s="2"/>
    </row>
    <row r="37" spans="1:17" ht="60">
      <c r="A37" s="3"/>
      <c r="B37" s="3"/>
      <c r="C37" s="12"/>
      <c r="D37" s="12" t="s">
        <v>39</v>
      </c>
      <c r="E37" s="2">
        <v>902</v>
      </c>
      <c r="F37" s="2">
        <v>1403</v>
      </c>
      <c r="G37" s="2">
        <v>1890077450</v>
      </c>
      <c r="H37" s="2">
        <v>540</v>
      </c>
      <c r="I37" s="32">
        <v>873.9</v>
      </c>
      <c r="J37" s="32">
        <v>873.9</v>
      </c>
      <c r="K37" s="32">
        <v>1215.5</v>
      </c>
      <c r="L37" s="32">
        <v>1092.4000000000001</v>
      </c>
      <c r="M37" s="32">
        <v>1215.5</v>
      </c>
      <c r="N37" s="32">
        <v>1215.5</v>
      </c>
      <c r="O37" s="32">
        <v>0</v>
      </c>
      <c r="P37" s="32">
        <v>0</v>
      </c>
      <c r="Q37" s="13"/>
    </row>
    <row r="38" spans="1:17">
      <c r="D38" s="30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</row>
    <row r="39" spans="1:17">
      <c r="D39" s="30"/>
    </row>
    <row r="40" spans="1:17" ht="37.5" customHeight="1">
      <c r="B40" s="4" t="s">
        <v>43</v>
      </c>
      <c r="C40" s="4"/>
      <c r="D40" s="30"/>
      <c r="E40" s="1"/>
      <c r="F40" s="1"/>
      <c r="G40" s="27"/>
      <c r="H40" s="1"/>
      <c r="I40" s="29" t="s">
        <v>44</v>
      </c>
      <c r="J40" s="29"/>
      <c r="K40" s="1"/>
      <c r="L40" s="1"/>
    </row>
    <row r="41" spans="1:17" ht="15.75">
      <c r="B41" s="1"/>
      <c r="C41" s="1"/>
      <c r="D41" s="30"/>
      <c r="E41" s="28" t="s">
        <v>30</v>
      </c>
      <c r="F41" s="28"/>
      <c r="G41" s="28"/>
      <c r="H41" s="1"/>
      <c r="I41" s="28" t="s">
        <v>31</v>
      </c>
      <c r="J41" s="28"/>
      <c r="K41" s="1"/>
      <c r="L41" s="1"/>
    </row>
    <row r="42" spans="1:17" ht="15.75">
      <c r="B42" s="1"/>
      <c r="C42" s="1"/>
      <c r="D42" s="30"/>
      <c r="E42" s="1"/>
      <c r="F42" s="1"/>
      <c r="G42" s="1"/>
      <c r="H42" s="1"/>
      <c r="I42" s="1"/>
      <c r="J42" s="1"/>
      <c r="K42" s="1"/>
      <c r="L42" s="1"/>
    </row>
  </sheetData>
  <mergeCells count="50">
    <mergeCell ref="E41:G41"/>
    <mergeCell ref="I41:J41"/>
    <mergeCell ref="I40:J40"/>
    <mergeCell ref="B27:B34"/>
    <mergeCell ref="A27:A34"/>
    <mergeCell ref="E29:E34"/>
    <mergeCell ref="F29:F34"/>
    <mergeCell ref="G29:G32"/>
    <mergeCell ref="G33:G34"/>
    <mergeCell ref="E24:E26"/>
    <mergeCell ref="F24:F25"/>
    <mergeCell ref="B40:C40"/>
    <mergeCell ref="N1:Q1"/>
    <mergeCell ref="N2:Q2"/>
    <mergeCell ref="N3:Q3"/>
    <mergeCell ref="N4:Q4"/>
    <mergeCell ref="N5:Q5"/>
    <mergeCell ref="A7:Q7"/>
    <mergeCell ref="A9:Q9"/>
    <mergeCell ref="A12:Q12"/>
    <mergeCell ref="A10:Q10"/>
    <mergeCell ref="A11:Q11"/>
    <mergeCell ref="A8:Q8"/>
    <mergeCell ref="A35:A37"/>
    <mergeCell ref="B14:B17"/>
    <mergeCell ref="C14:C17"/>
    <mergeCell ref="B35:B37"/>
    <mergeCell ref="D14:D17"/>
    <mergeCell ref="A19:A21"/>
    <mergeCell ref="B19:B21"/>
    <mergeCell ref="A22:A26"/>
    <mergeCell ref="B22:B26"/>
    <mergeCell ref="C22:C26"/>
    <mergeCell ref="D24:D26"/>
    <mergeCell ref="D29:D34"/>
    <mergeCell ref="C27:C34"/>
    <mergeCell ref="E14:H15"/>
    <mergeCell ref="Q14:Q17"/>
    <mergeCell ref="I15:J16"/>
    <mergeCell ref="K15:N15"/>
    <mergeCell ref="O15:P16"/>
    <mergeCell ref="E16:E17"/>
    <mergeCell ref="F16:F17"/>
    <mergeCell ref="G16:G17"/>
    <mergeCell ref="H16:H17"/>
    <mergeCell ref="K16:L16"/>
    <mergeCell ref="M16:N16"/>
    <mergeCell ref="I14:P14"/>
    <mergeCell ref="A14:A17"/>
    <mergeCell ref="C19:C21"/>
  </mergeCells>
  <pageMargins left="0.39370078740157483" right="0.39370078740157483" top="1.3779527559055118" bottom="0.3937007874015748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ФУ Абан</cp:lastModifiedBy>
  <cp:lastPrinted>2026-02-25T04:43:50Z</cp:lastPrinted>
  <dcterms:created xsi:type="dcterms:W3CDTF">2022-10-03T10:53:27Z</dcterms:created>
  <dcterms:modified xsi:type="dcterms:W3CDTF">2026-02-25T04:43:55Z</dcterms:modified>
</cp:coreProperties>
</file>